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0E5C4E4-AFD7-4ED8-85CF-97A056052CEE}" xr6:coauthVersionLast="46" xr6:coauthVersionMax="46" xr10:uidLastSave="{00000000-0000-0000-0000-000000000000}"/>
  <bookViews>
    <workbookView xWindow="-108" yWindow="-108" windowWidth="23256" windowHeight="12576" firstSheet="8" activeTab="15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  <sheet name="11.06.2026." sheetId="9" r:id="rId9"/>
    <sheet name="12.06.2026." sheetId="10" r:id="rId10"/>
    <sheet name="15.06.2026." sheetId="11" r:id="rId11"/>
    <sheet name="16.06.2026." sheetId="12" r:id="rId12"/>
    <sheet name="17.06.2026." sheetId="13" r:id="rId13"/>
    <sheet name="18.06.2026." sheetId="14" r:id="rId14"/>
    <sheet name="19.06.2026" sheetId="15" r:id="rId15"/>
    <sheet name="22.06.202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" i="15" l="1"/>
  <c r="C55" i="15" s="1"/>
  <c r="C48" i="15"/>
  <c r="C36" i="15"/>
  <c r="C9" i="14" l="1"/>
  <c r="C10" i="14" s="1"/>
  <c r="C59" i="13"/>
  <c r="C58" i="13"/>
  <c r="C52" i="13"/>
  <c r="C49" i="13"/>
  <c r="C45" i="13"/>
  <c r="C40" i="13"/>
  <c r="C33" i="13"/>
  <c r="C28" i="13"/>
  <c r="C25" i="13"/>
  <c r="C21" i="13"/>
  <c r="C12" i="13"/>
  <c r="C53" i="13" l="1"/>
  <c r="C24" i="12" l="1"/>
  <c r="C23" i="12"/>
  <c r="C19" i="12"/>
  <c r="C10" i="12"/>
  <c r="C9" i="10"/>
  <c r="C10" i="10" s="1"/>
  <c r="C84" i="9"/>
  <c r="C83" i="9"/>
  <c r="C77" i="9"/>
  <c r="C74" i="9"/>
  <c r="C71" i="9"/>
  <c r="C66" i="9"/>
  <c r="C62" i="9"/>
  <c r="C59" i="9"/>
  <c r="C56" i="9"/>
  <c r="C47" i="9"/>
  <c r="C39" i="9"/>
  <c r="C34" i="9"/>
  <c r="C31" i="9"/>
  <c r="C22" i="9"/>
  <c r="C11" i="9"/>
  <c r="C78" i="9" l="1"/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<sst xmlns="http://schemas.openxmlformats.org/spreadsheetml/2006/main" count="380" uniqueCount="231">
  <si>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</si>
  <si>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</si>
  <si>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</si>
  <si>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</si>
  <si>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</si>
  <si>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</si>
  <si>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</si>
  <si>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</si>
  <si>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</si>
  <si>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</si>
  <si>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</si>
  <si>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</si>
  <si>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</si>
  <si>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</si>
  <si>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</si>
  <si>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</si>
  <si>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</si>
  <si>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</si>
  <si>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</si>
  <si>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</si>
  <si>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</si>
  <si>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</si>
  <si>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</si>
  <si>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</si>
  <si>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</si>
  <si>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</si>
  <si>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</si>
  <si>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</si>
  <si>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</si>
  <si>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</si>
  <si>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</si>
  <si>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</si>
  <si>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</si>
  <si>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</si>
  <si>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</si>
  <si>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</si>
  <si>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</si>
  <si>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</si>
  <si>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</si>
  <si>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</si>
  <si>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</si>
  <si>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</si>
  <si>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</si>
  <si>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</si>
  <si>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</si>
  <si>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</si>
  <si>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</si>
  <si>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</si>
  <si>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</si>
  <si>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</si>
  <si>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</si>
  <si>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</si>
  <si>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</si>
  <si>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</si>
  <si>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</si>
  <si>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</si>
  <si>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</si>
  <si>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</si>
  <si>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</si>
  <si>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</si>
  <si>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</si>
  <si>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</si>
  <si>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</si>
  <si>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</si>
  <si>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</si>
  <si>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</si>
  <si>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</si>
  <si>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</si>
  <si>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</si>
  <si>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</si>
  <si>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</si>
  <si>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</si>
  <si>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</si>
  <si>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</si>
  <si>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</si>
  <si>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</si>
  <si>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</si>
  <si>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</si>
  <si>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</si>
  <si>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</si>
  <si>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</si>
  <si>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</si>
  <si>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</si>
  <si>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</si>
  <si>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</si>
  <si>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</si>
  <si>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</si>
  <si>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</si>
  <si>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</si>
  <si>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</si>
  <si>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</si>
  <si>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</si>
  <si>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</si>
  <si>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</si>
  <si>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</si>
  <si>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</si>
  <si>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</si>
  <si>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</si>
  <si>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</si>
  <si>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</si>
  <si>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</si>
  <si>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</si>
  <si>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</si>
  <si>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</si>
  <si>
    <t>11.06.2026.</t>
  </si>
  <si>
    <t>DIREKTNA PLAĆANJA</t>
  </si>
  <si>
    <t>1. CITOSTATICI</t>
  </si>
  <si>
    <t>FARMALOGIST DOO</t>
  </si>
  <si>
    <t>UKUPNO CITOSTATICI</t>
  </si>
  <si>
    <t>2.LEK</t>
  </si>
  <si>
    <t>AMICUS SRB D.O.O.</t>
  </si>
  <si>
    <t>B.BRAUN ADRIA RSRB DOO</t>
  </si>
  <si>
    <t>BEOHEM-3 DOO</t>
  </si>
  <si>
    <t>BOEHRINGER INGELHEIM  SERBIA DOO</t>
  </si>
  <si>
    <t>MEDIKUNION DOO</t>
  </si>
  <si>
    <t>SOPHARMA TRADING</t>
  </si>
  <si>
    <t>VEGA</t>
  </si>
  <si>
    <t>UKUPNO LEK</t>
  </si>
  <si>
    <t xml:space="preserve">3.LEK C LISTA </t>
  </si>
  <si>
    <t>MAGNA PHARMACIA</t>
  </si>
  <si>
    <t xml:space="preserve">MEDICA LINEA PHARM </t>
  </si>
  <si>
    <t xml:space="preserve">UKUPNO LEK C LISTA </t>
  </si>
  <si>
    <t xml:space="preserve">4.UGR.MAT.ORTOPEDIJA </t>
  </si>
  <si>
    <t>MAYMEDICA</t>
  </si>
  <si>
    <t xml:space="preserve">5.UM IMPLATANTI </t>
  </si>
  <si>
    <t xml:space="preserve">ORTHOAID </t>
  </si>
  <si>
    <t>UKUPNO IMPLATANTI</t>
  </si>
  <si>
    <t xml:space="preserve">6.SANITET </t>
  </si>
  <si>
    <t xml:space="preserve"> BIOTEC MEDICAL doo</t>
  </si>
  <si>
    <t xml:space="preserve"> FUTURE PHARM</t>
  </si>
  <si>
    <t xml:space="preserve"> GOSPER DOO</t>
  </si>
  <si>
    <t>HUMANIS DOO BEOGRAD-ZVEZDARA</t>
  </si>
  <si>
    <t xml:space="preserve"> INEL MEDIK VP D.O.O. BEOGRAD</t>
  </si>
  <si>
    <t xml:space="preserve">UKUPNO SANITET </t>
  </si>
  <si>
    <t xml:space="preserve">7. REAGNESI  </t>
  </si>
  <si>
    <t>EAST DIAGNOSTICS DOO</t>
  </si>
  <si>
    <t xml:space="preserve"> EUROMEDICINA NOVI SAD</t>
  </si>
  <si>
    <t xml:space="preserve"> VICOR DOO</t>
  </si>
  <si>
    <t>YUNYCOM DOO</t>
  </si>
  <si>
    <t>UKUPNO REAGENSI</t>
  </si>
  <si>
    <t xml:space="preserve">8.LEK N2 OBRAZAC </t>
  </si>
  <si>
    <t xml:space="preserve">INOPHARM </t>
  </si>
  <si>
    <t xml:space="preserve">UKUPNO LEK N2 OBRAZAC </t>
  </si>
  <si>
    <t>9.ENERGENTI</t>
  </si>
  <si>
    <t xml:space="preserve">EPS </t>
  </si>
  <si>
    <t xml:space="preserve">UKUPNO ENERGENTI </t>
  </si>
  <si>
    <t xml:space="preserve">10.HEMODIJALIZA </t>
  </si>
  <si>
    <t xml:space="preserve">FRESENIUS MEDICAL CARE </t>
  </si>
  <si>
    <t xml:space="preserve">11.STENTOVI </t>
  </si>
  <si>
    <t xml:space="preserve">HERMES PHARMA </t>
  </si>
  <si>
    <t xml:space="preserve">UKUPNO STENTOVI </t>
  </si>
  <si>
    <t xml:space="preserve">12.PACE MAKERI  </t>
  </si>
  <si>
    <t>GOSPER</t>
  </si>
  <si>
    <t xml:space="preserve">UKUPNO PACE MAKERI </t>
  </si>
  <si>
    <t xml:space="preserve">13.GRAFTOVI  </t>
  </si>
  <si>
    <t>UKUPNO GRAFTOVI</t>
  </si>
  <si>
    <t xml:space="preserve">UKUPNO DIREKTNA PLAĆANJA </t>
  </si>
  <si>
    <t xml:space="preserve">14.OSTALA PLAĆANJA </t>
  </si>
  <si>
    <t xml:space="preserve">RFZO-jubilarna </t>
  </si>
  <si>
    <t>Ugovori o dopunskom radu 05.2026.(part.)</t>
  </si>
  <si>
    <t>12.06.2026.</t>
  </si>
  <si>
    <t>15.06.2026.</t>
  </si>
  <si>
    <t xml:space="preserve">1.OSTALA PLAĆANJA </t>
  </si>
  <si>
    <t>2.KRV</t>
  </si>
  <si>
    <t>RFZO-akontacja 06.2026.</t>
  </si>
  <si>
    <t>UZT provizija</t>
  </si>
  <si>
    <t>3.OTM</t>
  </si>
  <si>
    <t>BEOHEM</t>
  </si>
  <si>
    <t>DIAHEM G</t>
  </si>
  <si>
    <t>LABENA</t>
  </si>
  <si>
    <t>MAGNA PH</t>
  </si>
  <si>
    <t>MEDICOM DEC</t>
  </si>
  <si>
    <t>TEAMEDICCA</t>
  </si>
  <si>
    <t>YUNICOM</t>
  </si>
  <si>
    <t>EPS</t>
  </si>
  <si>
    <t>MEDICINSKI FAKULTET BG</t>
  </si>
  <si>
    <t>17.06.2026.</t>
  </si>
  <si>
    <t>LAYON DOO</t>
  </si>
  <si>
    <t xml:space="preserve">ZOREX PHARMA </t>
  </si>
  <si>
    <t xml:space="preserve">GALEN FOKUS </t>
  </si>
  <si>
    <t xml:space="preserve">8.HEMODIJALIZA </t>
  </si>
  <si>
    <t xml:space="preserve">ECOTRADE </t>
  </si>
  <si>
    <t xml:space="preserve">9.ENERGENTI </t>
  </si>
  <si>
    <t xml:space="preserve">CESTOR VEKS </t>
  </si>
  <si>
    <t>UKUPNO ENERGENTI</t>
  </si>
  <si>
    <t>2.OSTALO PL</t>
  </si>
  <si>
    <t>POGRESAN TR ZARADA</t>
  </si>
  <si>
    <t>POVRAT SREDSTAVA RFZZO</t>
  </si>
  <si>
    <t xml:space="preserve">UKUPNO PLAĆANJA </t>
  </si>
  <si>
    <t>18.06.2026.</t>
  </si>
  <si>
    <t xml:space="preserve">                    PREDLOG ISPLATE SA BUDŽETSKOG TEKUĆEG PODRAČUNA 840-778661-02</t>
  </si>
  <si>
    <t>19.06.2026.</t>
  </si>
  <si>
    <t>1.OMT 05/2026-1</t>
  </si>
  <si>
    <t>A1</t>
  </si>
  <si>
    <t>APOTEKARSKA USTANOVA GALENA LAB</t>
  </si>
  <si>
    <t>BIROMARKET BM DOO</t>
  </si>
  <si>
    <t>BUS COMPUTERS DOO</t>
  </si>
  <si>
    <t>FEHER I OSTALI D.O.O.</t>
  </si>
  <si>
    <t>FLORA KOMERC DOO</t>
  </si>
  <si>
    <t>HAPEL MEDICINSKI SISTEM</t>
  </si>
  <si>
    <t>KOMAZEC doo</t>
  </si>
  <si>
    <t>MEDALEX DOO ZEMUN - BG</t>
  </si>
  <si>
    <t>POŠTA SRBIJE d.o.o.</t>
  </si>
  <si>
    <t>SPORTSKI TROFEJI AUROMETAL</t>
  </si>
  <si>
    <t>TELEKOM SRBIJA</t>
  </si>
  <si>
    <t>TRIVAX VV DOO</t>
  </si>
  <si>
    <t>VLANIX DOO  SUBOTICA</t>
  </si>
  <si>
    <t>ZIN NARODNA BANKA KN TOPČIDER</t>
  </si>
  <si>
    <t>ČISTOĆA I ZELENILO JKP</t>
  </si>
  <si>
    <t>DNEVNICE PREVOZ SANITET</t>
  </si>
  <si>
    <t>PUTNI TROŠAK SPECIJALIZANTI 05/2026</t>
  </si>
  <si>
    <t>POVRAT RAZLIKE RFZO PUT.TR.SPEC.05/2026</t>
  </si>
  <si>
    <t>2.OMT 5%  PARTICIPACIJA</t>
  </si>
  <si>
    <t>ADVOKAT SVETLANA NIKOLIĆ MATULIN</t>
  </si>
  <si>
    <t>AGENCIJA ZA AKREDACIJU ZDRAV.USTANOVA SRBIJE</t>
  </si>
  <si>
    <t>BROSMEDIA D.O.O.ZA TRGOVINU I USLUGE</t>
  </si>
  <si>
    <t>ILLI GROUP DOO</t>
  </si>
  <si>
    <t>INST.ZA RACUN.I REVIZIJU DOO</t>
  </si>
  <si>
    <t>IPC INFORMATIVNO POSL.CENTAR</t>
  </si>
  <si>
    <t>MARVELL PRIVREDNO DRUŠTVO</t>
  </si>
  <si>
    <t>POLJOPRIVREDNO GAZDINSTVO MILIĆ DRAGICA</t>
  </si>
  <si>
    <t>RAZLIKA DNEVNICE PREVOZ SANITET</t>
  </si>
  <si>
    <t>3,ENERGENTI 05/2026-1</t>
  </si>
  <si>
    <t>KNEZ PETROL ZEMUN</t>
  </si>
  <si>
    <t>TOPLANA  JKP SUBOTIČKA TOPLANA</t>
  </si>
  <si>
    <t>POVRAT RAZLIKE RFZO ENERGENTI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</si>
  <si>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</si>
  <si>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</si>
  <si>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</si>
  <si>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_____________________</t>
  </si>
  <si>
    <t>22.06.2026.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</si>
</sst>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2" fillId="0" borderId="5" xfId="2" applyBorder="1" applyAlignment="1">
      <alignment vertical="top"/>
    </xf>
    <xf numFmtId="0" fontId="0" fillId="0" borderId="0" xfId="0" applyAlignment="1">
      <alignment horizontal="left"/>
    </xf>
    <xf numFmtId="4" fontId="0" fillId="0" borderId="0" xfId="0" applyNumberFormat="1"/>
    <xf numFmtId="0" fontId="8" fillId="0" borderId="0" xfId="0" applyFont="1" applyAlignment="1">
      <alignment horizontal="center" wrapText="1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879181</xdr:colOff>
      <xdr:row>4</xdr:row>
      <xdr:rowOff>167642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3C8552E8-31A9-4B10-802D-9B27C636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0"/>
          <a:ext cx="1029676" cy="944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61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9866-3E30-4B9E-9D90-D176363EAA11}">
  <dimension ref="B4:C84"/>
  <sheetViews>
    <sheetView workbookViewId="0">
      <selection activeCell="E5" sqref="E5"/>
    </sheetView>
  </sheetViews>
  <sheetFormatPr defaultRowHeight="14.4" x14ac:dyDescent="0.3"/>
  <cols>
    <col min="2" max="2" width="32.44140625" customWidth="1"/>
    <col min="3" max="3" width="50.109375" customWidth="1"/>
    <col min="5" max="5" width="41.88671875" customWidth="1"/>
    <col min="6" max="6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104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716535.93</v>
      </c>
    </row>
    <row r="10" spans="2:3" x14ac:dyDescent="0.3">
      <c r="B10" s="7" t="s">
        <v>79</v>
      </c>
      <c r="C10" s="13">
        <v>47642.63</v>
      </c>
    </row>
    <row r="11" spans="2:3" ht="15" thickBot="1" x14ac:dyDescent="0.35">
      <c r="B11" s="17" t="s">
        <v>108</v>
      </c>
      <c r="C11" s="10">
        <f>SUM(C9:C10)</f>
        <v>764178.56</v>
      </c>
    </row>
    <row r="12" spans="2:3" x14ac:dyDescent="0.3">
      <c r="B12" s="16" t="s">
        <v>109</v>
      </c>
      <c r="C12" s="6"/>
    </row>
    <row r="13" spans="2:3" x14ac:dyDescent="0.3">
      <c r="B13" s="7" t="s">
        <v>110</v>
      </c>
      <c r="C13" s="13">
        <v>173497.5</v>
      </c>
    </row>
    <row r="14" spans="2:3" x14ac:dyDescent="0.3">
      <c r="B14" s="7" t="s">
        <v>111</v>
      </c>
      <c r="C14" s="13">
        <v>201097.82</v>
      </c>
    </row>
    <row r="15" spans="2:3" x14ac:dyDescent="0.3">
      <c r="B15" s="7" t="s">
        <v>112</v>
      </c>
      <c r="C15" s="13">
        <v>172018.44</v>
      </c>
    </row>
    <row r="16" spans="2:3" x14ac:dyDescent="0.3">
      <c r="B16" s="7" t="s">
        <v>113</v>
      </c>
      <c r="C16" s="13">
        <v>41819.14</v>
      </c>
    </row>
    <row r="17" spans="2:3" x14ac:dyDescent="0.3">
      <c r="B17" s="7" t="s">
        <v>107</v>
      </c>
      <c r="C17" s="13">
        <v>411508.69</v>
      </c>
    </row>
    <row r="18" spans="2:3" x14ac:dyDescent="0.3">
      <c r="B18" s="7" t="s">
        <v>114</v>
      </c>
      <c r="C18" s="13">
        <v>796246</v>
      </c>
    </row>
    <row r="19" spans="2:3" x14ac:dyDescent="0.3">
      <c r="B19" s="7" t="s">
        <v>79</v>
      </c>
      <c r="C19" s="13">
        <v>529191.14</v>
      </c>
    </row>
    <row r="20" spans="2:3" x14ac:dyDescent="0.3">
      <c r="B20" s="7" t="s">
        <v>115</v>
      </c>
      <c r="C20" s="13">
        <v>236970.8</v>
      </c>
    </row>
    <row r="21" spans="2:3" x14ac:dyDescent="0.3">
      <c r="B21" s="7" t="s">
        <v>116</v>
      </c>
      <c r="C21" s="13">
        <v>147525.18</v>
      </c>
    </row>
    <row r="22" spans="2:3" ht="15" thickBot="1" x14ac:dyDescent="0.35">
      <c r="B22" s="9" t="s">
        <v>117</v>
      </c>
      <c r="C22" s="10">
        <f>SUM(C13:C21)</f>
        <v>2709874.71</v>
      </c>
    </row>
    <row r="23" spans="2:3" x14ac:dyDescent="0.3">
      <c r="B23" s="5" t="s">
        <v>118</v>
      </c>
      <c r="C23" s="6"/>
    </row>
    <row r="24" spans="2:3" x14ac:dyDescent="0.3">
      <c r="B24" s="7" t="s">
        <v>110</v>
      </c>
      <c r="C24" s="13">
        <v>46444.2</v>
      </c>
    </row>
    <row r="25" spans="2:3" x14ac:dyDescent="0.3">
      <c r="B25" s="7" t="s">
        <v>107</v>
      </c>
      <c r="C25" s="13">
        <v>361911.98</v>
      </c>
    </row>
    <row r="26" spans="2:3" x14ac:dyDescent="0.3">
      <c r="B26" s="7" t="s">
        <v>119</v>
      </c>
      <c r="C26" s="13">
        <v>93384.72</v>
      </c>
    </row>
    <row r="27" spans="2:3" x14ac:dyDescent="0.3">
      <c r="B27" s="7" t="s">
        <v>120</v>
      </c>
      <c r="C27" s="13">
        <v>469733</v>
      </c>
    </row>
    <row r="28" spans="2:3" x14ac:dyDescent="0.3">
      <c r="B28" s="7" t="s">
        <v>79</v>
      </c>
      <c r="C28" s="13">
        <v>1130398.72</v>
      </c>
    </row>
    <row r="29" spans="2:3" x14ac:dyDescent="0.3">
      <c r="B29" s="7" t="s">
        <v>115</v>
      </c>
      <c r="C29" s="13">
        <v>870112.98</v>
      </c>
    </row>
    <row r="30" spans="2:3" x14ac:dyDescent="0.3">
      <c r="B30" s="7" t="s">
        <v>116</v>
      </c>
      <c r="C30" s="13">
        <v>1092991.24</v>
      </c>
    </row>
    <row r="31" spans="2:3" ht="15" thickBot="1" x14ac:dyDescent="0.35">
      <c r="B31" s="9" t="s">
        <v>121</v>
      </c>
      <c r="C31" s="10">
        <f>SUM(C24:C30)</f>
        <v>4064976.84</v>
      </c>
    </row>
    <row r="32" spans="2:3" x14ac:dyDescent="0.3">
      <c r="B32" s="5" t="s">
        <v>122</v>
      </c>
      <c r="C32" s="6"/>
    </row>
    <row r="33" spans="2:3" x14ac:dyDescent="0.3">
      <c r="B33" s="7" t="s">
        <v>123</v>
      </c>
      <c r="C33" s="13">
        <v>192384.5</v>
      </c>
    </row>
    <row r="34" spans="2:3" ht="15" thickBot="1" x14ac:dyDescent="0.35">
      <c r="B34" s="9" t="s">
        <v>27</v>
      </c>
      <c r="C34" s="10">
        <f>SUM(C33:C33)</f>
        <v>192384.5</v>
      </c>
    </row>
    <row r="35" spans="2:3" x14ac:dyDescent="0.3">
      <c r="B35" s="5" t="s">
        <v>124</v>
      </c>
      <c r="C35" s="6"/>
    </row>
    <row r="36" spans="2:3" x14ac:dyDescent="0.3">
      <c r="B36" s="7" t="s">
        <v>123</v>
      </c>
      <c r="C36" s="13">
        <v>818947.8</v>
      </c>
    </row>
    <row r="37" spans="2:3" x14ac:dyDescent="0.3">
      <c r="B37" s="7" t="s">
        <v>125</v>
      </c>
      <c r="C37" s="13">
        <v>652740</v>
      </c>
    </row>
    <row r="38" spans="2:3" x14ac:dyDescent="0.3">
      <c r="B38" s="7" t="s">
        <v>119</v>
      </c>
      <c r="C38" s="13">
        <v>598833</v>
      </c>
    </row>
    <row r="39" spans="2:3" ht="15" thickBot="1" x14ac:dyDescent="0.35">
      <c r="B39" s="9" t="s">
        <v>126</v>
      </c>
      <c r="C39" s="10">
        <f>SUM(C36:C38)</f>
        <v>2070520.8</v>
      </c>
    </row>
    <row r="40" spans="2:3" x14ac:dyDescent="0.3">
      <c r="B40" s="16" t="s">
        <v>127</v>
      </c>
      <c r="C40" s="6"/>
    </row>
    <row r="41" spans="2:3" x14ac:dyDescent="0.3">
      <c r="B41" s="7" t="s">
        <v>128</v>
      </c>
      <c r="C41" s="13">
        <v>10010</v>
      </c>
    </row>
    <row r="42" spans="2:3" x14ac:dyDescent="0.3">
      <c r="B42" s="7" t="s">
        <v>129</v>
      </c>
      <c r="C42" s="13">
        <v>67186.89</v>
      </c>
    </row>
    <row r="43" spans="2:3" x14ac:dyDescent="0.3">
      <c r="B43" s="7" t="s">
        <v>130</v>
      </c>
      <c r="C43" s="13">
        <v>105600</v>
      </c>
    </row>
    <row r="44" spans="2:3" x14ac:dyDescent="0.3">
      <c r="B44" s="7" t="s">
        <v>131</v>
      </c>
      <c r="C44" s="13">
        <v>16280</v>
      </c>
    </row>
    <row r="45" spans="2:3" x14ac:dyDescent="0.3">
      <c r="B45" s="7" t="s">
        <v>132</v>
      </c>
      <c r="C45" s="13">
        <v>30140</v>
      </c>
    </row>
    <row r="46" spans="2:3" x14ac:dyDescent="0.3">
      <c r="B46" s="7" t="s">
        <v>79</v>
      </c>
      <c r="C46" s="13">
        <v>148059</v>
      </c>
    </row>
    <row r="47" spans="2:3" ht="15" thickBot="1" x14ac:dyDescent="0.35">
      <c r="B47" s="9" t="s">
        <v>133</v>
      </c>
      <c r="C47" s="10">
        <f>SUM(C41:C46)</f>
        <v>377275.89</v>
      </c>
    </row>
    <row r="48" spans="2:3" x14ac:dyDescent="0.3">
      <c r="B48" s="16" t="s">
        <v>134</v>
      </c>
      <c r="C48" s="6"/>
    </row>
    <row r="49" spans="2:3" x14ac:dyDescent="0.3">
      <c r="B49" s="7" t="s">
        <v>135</v>
      </c>
      <c r="C49" s="13">
        <v>31314.82</v>
      </c>
    </row>
    <row r="50" spans="2:3" x14ac:dyDescent="0.3">
      <c r="B50" s="7" t="s">
        <v>136</v>
      </c>
      <c r="C50" s="13">
        <v>433862.16</v>
      </c>
    </row>
    <row r="51" spans="2:3" x14ac:dyDescent="0.3">
      <c r="B51" s="7" t="s">
        <v>119</v>
      </c>
      <c r="C51" s="13">
        <v>7370368.7999999998</v>
      </c>
    </row>
    <row r="52" spans="2:3" x14ac:dyDescent="0.3">
      <c r="B52" s="7" t="s">
        <v>33</v>
      </c>
      <c r="C52" s="13">
        <v>715219.8</v>
      </c>
    </row>
    <row r="53" spans="2:3" x14ac:dyDescent="0.3">
      <c r="B53" s="7" t="s">
        <v>80</v>
      </c>
      <c r="C53" s="13">
        <v>52608.6</v>
      </c>
    </row>
    <row r="54" spans="2:3" x14ac:dyDescent="0.3">
      <c r="B54" s="7" t="s">
        <v>137</v>
      </c>
      <c r="C54" s="13">
        <v>216522</v>
      </c>
    </row>
    <row r="55" spans="2:3" x14ac:dyDescent="0.3">
      <c r="B55" s="7" t="s">
        <v>138</v>
      </c>
      <c r="C55" s="13">
        <v>2584248</v>
      </c>
    </row>
    <row r="56" spans="2:3" ht="15" thickBot="1" x14ac:dyDescent="0.35">
      <c r="B56" s="9" t="s">
        <v>139</v>
      </c>
      <c r="C56" s="10">
        <f>SUM(C49:C55)</f>
        <v>11404144.18</v>
      </c>
    </row>
    <row r="57" spans="2:3" x14ac:dyDescent="0.3">
      <c r="B57" s="5" t="s">
        <v>140</v>
      </c>
      <c r="C57" s="6"/>
    </row>
    <row r="58" spans="2:3" x14ac:dyDescent="0.3">
      <c r="B58" s="7" t="s">
        <v>141</v>
      </c>
      <c r="C58" s="13">
        <v>2966386.5</v>
      </c>
    </row>
    <row r="59" spans="2:3" ht="15" thickBot="1" x14ac:dyDescent="0.35">
      <c r="B59" s="9" t="s">
        <v>142</v>
      </c>
      <c r="C59" s="10">
        <f>SUM(C58:C58)</f>
        <v>2966386.5</v>
      </c>
    </row>
    <row r="60" spans="2:3" x14ac:dyDescent="0.3">
      <c r="B60" s="5" t="s">
        <v>143</v>
      </c>
      <c r="C60" s="6"/>
    </row>
    <row r="61" spans="2:3" x14ac:dyDescent="0.3">
      <c r="B61" s="7" t="s">
        <v>144</v>
      </c>
      <c r="C61" s="13">
        <v>3671804.38</v>
      </c>
    </row>
    <row r="62" spans="2:3" ht="15" thickBot="1" x14ac:dyDescent="0.35">
      <c r="B62" s="9" t="s">
        <v>145</v>
      </c>
      <c r="C62" s="10">
        <f>SUM(C61:C61)</f>
        <v>3671804.38</v>
      </c>
    </row>
    <row r="63" spans="2:3" x14ac:dyDescent="0.3">
      <c r="B63" s="5" t="s">
        <v>146</v>
      </c>
      <c r="C63" s="6"/>
    </row>
    <row r="64" spans="2:3" x14ac:dyDescent="0.3">
      <c r="B64" s="7" t="s">
        <v>147</v>
      </c>
      <c r="C64" s="13">
        <v>1234970</v>
      </c>
    </row>
    <row r="65" spans="2:3" x14ac:dyDescent="0.3">
      <c r="B65" s="7" t="s">
        <v>119</v>
      </c>
      <c r="C65" s="13">
        <v>1964556</v>
      </c>
    </row>
    <row r="66" spans="2:3" ht="15" thickBot="1" x14ac:dyDescent="0.35">
      <c r="B66" s="9" t="s">
        <v>24</v>
      </c>
      <c r="C66" s="10">
        <f>SUM(C64:C65)</f>
        <v>3199526</v>
      </c>
    </row>
    <row r="67" spans="2:3" x14ac:dyDescent="0.3">
      <c r="B67" s="5" t="s">
        <v>148</v>
      </c>
      <c r="C67" s="6"/>
    </row>
    <row r="68" spans="2:3" x14ac:dyDescent="0.3">
      <c r="B68" s="7" t="s">
        <v>120</v>
      </c>
      <c r="C68" s="13">
        <v>208890</v>
      </c>
    </row>
    <row r="69" spans="2:3" x14ac:dyDescent="0.3">
      <c r="B69" s="7" t="s">
        <v>149</v>
      </c>
      <c r="C69" s="13">
        <v>209000</v>
      </c>
    </row>
    <row r="70" spans="2:3" x14ac:dyDescent="0.3">
      <c r="B70" s="7" t="s">
        <v>119</v>
      </c>
      <c r="C70" s="13">
        <v>242000</v>
      </c>
    </row>
    <row r="71" spans="2:3" ht="15" thickBot="1" x14ac:dyDescent="0.35">
      <c r="B71" s="9" t="s">
        <v>150</v>
      </c>
      <c r="C71" s="10">
        <f>SUM(C68:C70)</f>
        <v>659890</v>
      </c>
    </row>
    <row r="72" spans="2:3" x14ac:dyDescent="0.3">
      <c r="B72" s="5" t="s">
        <v>151</v>
      </c>
      <c r="C72" s="6"/>
    </row>
    <row r="73" spans="2:3" x14ac:dyDescent="0.3">
      <c r="B73" s="7" t="s">
        <v>152</v>
      </c>
      <c r="C73" s="13">
        <v>1616120</v>
      </c>
    </row>
    <row r="74" spans="2:3" ht="15" thickBot="1" x14ac:dyDescent="0.35">
      <c r="B74" s="9" t="s">
        <v>153</v>
      </c>
      <c r="C74" s="10">
        <f>SUM(C73:C73)</f>
        <v>1616120</v>
      </c>
    </row>
    <row r="75" spans="2:3" x14ac:dyDescent="0.3">
      <c r="B75" s="5" t="s">
        <v>154</v>
      </c>
      <c r="C75" s="6"/>
    </row>
    <row r="76" spans="2:3" x14ac:dyDescent="0.3">
      <c r="B76" s="7" t="s">
        <v>120</v>
      </c>
      <c r="C76" s="13">
        <v>31460</v>
      </c>
    </row>
    <row r="77" spans="2:3" ht="15" thickBot="1" x14ac:dyDescent="0.35">
      <c r="B77" s="9" t="s">
        <v>155</v>
      </c>
      <c r="C77" s="10">
        <f>SUM(C76:C76)</f>
        <v>31460</v>
      </c>
    </row>
    <row r="78" spans="2:3" ht="16.2" thickBot="1" x14ac:dyDescent="0.35">
      <c r="B78" s="11" t="s">
        <v>156</v>
      </c>
      <c r="C78" s="12">
        <f>SUM(C77,C74,C71,C66,C62,C59,C56,C47,C39,C34,C31,C22,C11)</f>
        <v>33728542.359999999</v>
      </c>
    </row>
    <row r="79" spans="2:3" x14ac:dyDescent="0.3">
      <c r="B79" s="5" t="s">
        <v>157</v>
      </c>
      <c r="C79" s="6"/>
    </row>
    <row r="80" spans="2:3" x14ac:dyDescent="0.3">
      <c r="B80" s="7" t="s">
        <v>12</v>
      </c>
      <c r="C80" s="8">
        <v>6</v>
      </c>
    </row>
    <row r="81" spans="2:3" x14ac:dyDescent="0.3">
      <c r="B81" s="7" t="s">
        <v>158</v>
      </c>
      <c r="C81" s="8">
        <v>5788585.5599999996</v>
      </c>
    </row>
    <row r="82" spans="2:3" x14ac:dyDescent="0.3">
      <c r="B82" s="7" t="s">
        <v>159</v>
      </c>
      <c r="C82" s="8">
        <v>547839.48</v>
      </c>
    </row>
    <row r="83" spans="2:3" ht="15" thickBot="1" x14ac:dyDescent="0.35">
      <c r="B83" s="9" t="s">
        <v>2</v>
      </c>
      <c r="C83" s="10">
        <f>SUM(C80:C82)</f>
        <v>6336431.0399999991</v>
      </c>
    </row>
    <row r="84" spans="2:3" ht="16.2" thickBot="1" x14ac:dyDescent="0.35">
      <c r="B84" s="11" t="s">
        <v>2</v>
      </c>
      <c r="C84" s="12">
        <f>SUM(C83,C78)</f>
        <v>40064973.399999999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F1DD-6016-4E47-9C60-679C684EED7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7E9-258E-4F75-94B7-C99E8E4EF5D5}">
  <dimension ref="B4:C7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68EE-25E3-4D3D-B3F1-192A3A3C1582}">
  <dimension ref="B4:C24"/>
  <sheetViews>
    <sheetView workbookViewId="0">
      <selection activeCell="H20" sqref="H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162</v>
      </c>
      <c r="C7" s="6"/>
    </row>
    <row r="8" spans="2:3" x14ac:dyDescent="0.3">
      <c r="B8" s="7" t="s">
        <v>164</v>
      </c>
      <c r="C8" s="8">
        <v>105039515.56</v>
      </c>
    </row>
    <row r="9" spans="2:3" x14ac:dyDescent="0.3">
      <c r="B9" s="7" t="s">
        <v>165</v>
      </c>
      <c r="C9" s="8">
        <v>6</v>
      </c>
    </row>
    <row r="10" spans="2:3" ht="15" thickBot="1" x14ac:dyDescent="0.35">
      <c r="B10" s="9" t="s">
        <v>2</v>
      </c>
      <c r="C10" s="10">
        <f>SUM(C8:C9)</f>
        <v>105039521.56</v>
      </c>
    </row>
    <row r="11" spans="2:3" x14ac:dyDescent="0.3">
      <c r="B11" s="5" t="s">
        <v>163</v>
      </c>
      <c r="C11" s="6"/>
    </row>
    <row r="12" spans="2:3" x14ac:dyDescent="0.3">
      <c r="B12" s="7" t="s">
        <v>167</v>
      </c>
      <c r="C12" s="8">
        <v>76500</v>
      </c>
    </row>
    <row r="13" spans="2:3" x14ac:dyDescent="0.3">
      <c r="B13" s="7" t="s">
        <v>168</v>
      </c>
      <c r="C13" s="8">
        <v>1041912</v>
      </c>
    </row>
    <row r="14" spans="2:3" x14ac:dyDescent="0.3">
      <c r="B14" s="7" t="s">
        <v>169</v>
      </c>
      <c r="C14" s="8">
        <v>37647.5</v>
      </c>
    </row>
    <row r="15" spans="2:3" x14ac:dyDescent="0.3">
      <c r="B15" s="7" t="s">
        <v>170</v>
      </c>
      <c r="C15" s="8">
        <v>1847880</v>
      </c>
    </row>
    <row r="16" spans="2:3" x14ac:dyDescent="0.3">
      <c r="B16" s="7" t="s">
        <v>171</v>
      </c>
      <c r="C16" s="8">
        <v>338580</v>
      </c>
    </row>
    <row r="17" spans="2:3" x14ac:dyDescent="0.3">
      <c r="B17" s="7" t="s">
        <v>172</v>
      </c>
      <c r="C17" s="8">
        <v>38280</v>
      </c>
    </row>
    <row r="18" spans="2:3" x14ac:dyDescent="0.3">
      <c r="B18" s="7" t="s">
        <v>173</v>
      </c>
      <c r="C18" s="8">
        <v>35153.69</v>
      </c>
    </row>
    <row r="19" spans="2:3" ht="15" thickBot="1" x14ac:dyDescent="0.35">
      <c r="B19" s="9" t="s">
        <v>2</v>
      </c>
      <c r="C19" s="10">
        <f>SUM(C12:C18)</f>
        <v>3415953.19</v>
      </c>
    </row>
    <row r="20" spans="2:3" x14ac:dyDescent="0.3">
      <c r="B20" s="5" t="s">
        <v>166</v>
      </c>
      <c r="C20" s="6"/>
    </row>
    <row r="21" spans="2:3" x14ac:dyDescent="0.3">
      <c r="B21" s="7" t="s">
        <v>175</v>
      </c>
      <c r="C21" s="8">
        <v>214000</v>
      </c>
    </row>
    <row r="22" spans="2:3" x14ac:dyDescent="0.3">
      <c r="B22" s="7" t="s">
        <v>174</v>
      </c>
      <c r="C22" s="8">
        <v>128519.06</v>
      </c>
    </row>
    <row r="23" spans="2:3" ht="15" thickBot="1" x14ac:dyDescent="0.35">
      <c r="B23" s="9" t="s">
        <v>2</v>
      </c>
      <c r="C23" s="10">
        <f>SUM(C21:C22)</f>
        <v>342519.06</v>
      </c>
    </row>
    <row r="24" spans="2:3" ht="16.2" thickBot="1" x14ac:dyDescent="0.35">
      <c r="B24" s="11" t="s">
        <v>2</v>
      </c>
      <c r="C24" s="12">
        <f>SUM(C23+C19+C10)</f>
        <v>108797993.81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1FCC-1066-4D6B-8FE9-C101E6E67828}">
  <dimension ref="B4:C59"/>
  <sheetViews>
    <sheetView topLeftCell="A40" workbookViewId="0">
      <selection activeCell="F60" sqref="F6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176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142927.88</v>
      </c>
    </row>
    <row r="10" spans="2:3" x14ac:dyDescent="0.3">
      <c r="B10" s="7" t="s">
        <v>79</v>
      </c>
      <c r="C10" s="13">
        <v>190749.25</v>
      </c>
    </row>
    <row r="11" spans="2:3" x14ac:dyDescent="0.3">
      <c r="B11" s="7" t="s">
        <v>110</v>
      </c>
      <c r="C11" s="13">
        <v>293052.09999999998</v>
      </c>
    </row>
    <row r="12" spans="2:3" ht="15" thickBot="1" x14ac:dyDescent="0.35">
      <c r="B12" s="17" t="s">
        <v>108</v>
      </c>
      <c r="C12" s="10">
        <f>SUM(C9:C11)</f>
        <v>626729.23</v>
      </c>
    </row>
    <row r="13" spans="2:3" x14ac:dyDescent="0.3">
      <c r="B13" s="16" t="s">
        <v>109</v>
      </c>
      <c r="C13" s="6"/>
    </row>
    <row r="14" spans="2:3" x14ac:dyDescent="0.3">
      <c r="B14" s="7" t="s">
        <v>110</v>
      </c>
      <c r="C14" s="13">
        <v>107100.4</v>
      </c>
    </row>
    <row r="15" spans="2:3" x14ac:dyDescent="0.3">
      <c r="B15" s="7" t="s">
        <v>111</v>
      </c>
      <c r="C15" s="13">
        <v>20146.5</v>
      </c>
    </row>
    <row r="16" spans="2:3" x14ac:dyDescent="0.3">
      <c r="B16" s="7" t="s">
        <v>107</v>
      </c>
      <c r="C16" s="13">
        <v>449958.05</v>
      </c>
    </row>
    <row r="17" spans="2:3" x14ac:dyDescent="0.3">
      <c r="B17" s="7" t="s">
        <v>79</v>
      </c>
      <c r="C17" s="13">
        <v>2537832.61</v>
      </c>
    </row>
    <row r="18" spans="2:3" x14ac:dyDescent="0.3">
      <c r="B18" s="7" t="s">
        <v>115</v>
      </c>
      <c r="C18" s="13">
        <v>736956.58</v>
      </c>
    </row>
    <row r="19" spans="2:3" x14ac:dyDescent="0.3">
      <c r="B19" s="7" t="s">
        <v>116</v>
      </c>
      <c r="C19" s="13">
        <v>1190058.76</v>
      </c>
    </row>
    <row r="20" spans="2:3" x14ac:dyDescent="0.3">
      <c r="B20" s="7" t="s">
        <v>119</v>
      </c>
      <c r="C20" s="13">
        <v>48407.26</v>
      </c>
    </row>
    <row r="21" spans="2:3" ht="15" thickBot="1" x14ac:dyDescent="0.35">
      <c r="B21" s="9" t="s">
        <v>117</v>
      </c>
      <c r="C21" s="10">
        <f>SUM(C14:C20)</f>
        <v>5090460.1599999992</v>
      </c>
    </row>
    <row r="22" spans="2:3" x14ac:dyDescent="0.3">
      <c r="B22" s="5" t="s">
        <v>118</v>
      </c>
      <c r="C22" s="6"/>
    </row>
    <row r="23" spans="2:3" x14ac:dyDescent="0.3">
      <c r="B23" s="7" t="s">
        <v>110</v>
      </c>
      <c r="C23" s="13">
        <v>145466.42000000001</v>
      </c>
    </row>
    <row r="24" spans="2:3" x14ac:dyDescent="0.3">
      <c r="B24" s="7" t="s">
        <v>79</v>
      </c>
      <c r="C24" s="13">
        <v>1046335.36</v>
      </c>
    </row>
    <row r="25" spans="2:3" ht="15" thickBot="1" x14ac:dyDescent="0.35">
      <c r="B25" s="9" t="s">
        <v>121</v>
      </c>
      <c r="C25" s="10">
        <f>SUM(C23:C24)</f>
        <v>1191801.78</v>
      </c>
    </row>
    <row r="26" spans="2:3" x14ac:dyDescent="0.3">
      <c r="B26" s="5" t="s">
        <v>122</v>
      </c>
      <c r="C26" s="6"/>
    </row>
    <row r="27" spans="2:3" x14ac:dyDescent="0.3">
      <c r="B27" s="7" t="s">
        <v>123</v>
      </c>
      <c r="C27" s="13">
        <v>283800</v>
      </c>
    </row>
    <row r="28" spans="2:3" ht="15" thickBot="1" x14ac:dyDescent="0.35">
      <c r="B28" s="9" t="s">
        <v>27</v>
      </c>
      <c r="C28" s="10">
        <f>SUM(C27:C27)</f>
        <v>283800</v>
      </c>
    </row>
    <row r="29" spans="2:3" x14ac:dyDescent="0.3">
      <c r="B29" s="5" t="s">
        <v>124</v>
      </c>
      <c r="C29" s="6"/>
    </row>
    <row r="30" spans="2:3" x14ac:dyDescent="0.3">
      <c r="B30" s="7" t="s">
        <v>123</v>
      </c>
      <c r="C30" s="13">
        <v>1462531.95</v>
      </c>
    </row>
    <row r="31" spans="2:3" x14ac:dyDescent="0.3">
      <c r="B31" s="7" t="s">
        <v>125</v>
      </c>
      <c r="C31" s="13">
        <v>79200</v>
      </c>
    </row>
    <row r="32" spans="2:3" x14ac:dyDescent="0.3">
      <c r="B32" s="7" t="s">
        <v>119</v>
      </c>
      <c r="C32" s="13">
        <v>855063</v>
      </c>
    </row>
    <row r="33" spans="2:3" ht="15" thickBot="1" x14ac:dyDescent="0.35">
      <c r="B33" s="9" t="s">
        <v>126</v>
      </c>
      <c r="C33" s="10">
        <f>SUM(C30:C32)</f>
        <v>2396794.9500000002</v>
      </c>
    </row>
    <row r="34" spans="2:3" x14ac:dyDescent="0.3">
      <c r="B34" s="16" t="s">
        <v>127</v>
      </c>
      <c r="C34" s="6"/>
    </row>
    <row r="35" spans="2:3" x14ac:dyDescent="0.3">
      <c r="B35" s="7" t="s">
        <v>128</v>
      </c>
      <c r="C35" s="13">
        <v>20020</v>
      </c>
    </row>
    <row r="36" spans="2:3" x14ac:dyDescent="0.3">
      <c r="B36" s="7" t="s">
        <v>119</v>
      </c>
      <c r="C36" s="13">
        <v>647460</v>
      </c>
    </row>
    <row r="37" spans="2:3" x14ac:dyDescent="0.3">
      <c r="B37" s="7" t="s">
        <v>177</v>
      </c>
      <c r="C37" s="13">
        <v>234070</v>
      </c>
    </row>
    <row r="38" spans="2:3" x14ac:dyDescent="0.3">
      <c r="B38" s="7" t="s">
        <v>86</v>
      </c>
      <c r="C38" s="13">
        <v>235692</v>
      </c>
    </row>
    <row r="39" spans="2:3" x14ac:dyDescent="0.3">
      <c r="B39" s="7" t="s">
        <v>178</v>
      </c>
      <c r="C39" s="13">
        <v>247905</v>
      </c>
    </row>
    <row r="40" spans="2:3" ht="15" thickBot="1" x14ac:dyDescent="0.35">
      <c r="B40" s="9" t="s">
        <v>133</v>
      </c>
      <c r="C40" s="10">
        <f>SUM(C35:C39)</f>
        <v>1385147</v>
      </c>
    </row>
    <row r="41" spans="2:3" x14ac:dyDescent="0.3">
      <c r="B41" s="16" t="s">
        <v>134</v>
      </c>
      <c r="C41" s="6"/>
    </row>
    <row r="42" spans="2:3" x14ac:dyDescent="0.3">
      <c r="B42" s="7" t="s">
        <v>33</v>
      </c>
      <c r="C42" s="13">
        <v>307248.12</v>
      </c>
    </row>
    <row r="43" spans="2:3" x14ac:dyDescent="0.3">
      <c r="B43" s="7" t="s">
        <v>179</v>
      </c>
      <c r="C43" s="13">
        <v>364188</v>
      </c>
    </row>
    <row r="44" spans="2:3" x14ac:dyDescent="0.3">
      <c r="B44" s="7" t="s">
        <v>138</v>
      </c>
      <c r="C44" s="13">
        <v>246528</v>
      </c>
    </row>
    <row r="45" spans="2:3" ht="15" thickBot="1" x14ac:dyDescent="0.35">
      <c r="B45" s="9" t="s">
        <v>139</v>
      </c>
      <c r="C45" s="10">
        <f>SUM(C42:C44)</f>
        <v>917964.12</v>
      </c>
    </row>
    <row r="46" spans="2:3" x14ac:dyDescent="0.3">
      <c r="B46" s="5" t="s">
        <v>180</v>
      </c>
      <c r="C46" s="6"/>
    </row>
    <row r="47" spans="2:3" x14ac:dyDescent="0.3">
      <c r="B47" s="7" t="s">
        <v>181</v>
      </c>
      <c r="C47" s="13">
        <v>1844779.2</v>
      </c>
    </row>
    <row r="48" spans="2:3" x14ac:dyDescent="0.3">
      <c r="B48" s="7" t="s">
        <v>119</v>
      </c>
      <c r="C48" s="13">
        <v>1121120</v>
      </c>
    </row>
    <row r="49" spans="2:3" ht="15" thickBot="1" x14ac:dyDescent="0.35">
      <c r="B49" s="9" t="s">
        <v>24</v>
      </c>
      <c r="C49" s="10">
        <f>SUM(C47:C48)</f>
        <v>2965899.2</v>
      </c>
    </row>
    <row r="50" spans="2:3" x14ac:dyDescent="0.3">
      <c r="B50" s="5" t="s">
        <v>182</v>
      </c>
      <c r="C50" s="6"/>
    </row>
    <row r="51" spans="2:3" x14ac:dyDescent="0.3">
      <c r="B51" s="7" t="s">
        <v>183</v>
      </c>
      <c r="C51" s="13">
        <v>3077404.06</v>
      </c>
    </row>
    <row r="52" spans="2:3" ht="15" thickBot="1" x14ac:dyDescent="0.35">
      <c r="B52" s="9" t="s">
        <v>184</v>
      </c>
      <c r="C52" s="10">
        <f>SUM(C51:C51)</f>
        <v>3077404.06</v>
      </c>
    </row>
    <row r="53" spans="2:3" ht="16.2" thickBot="1" x14ac:dyDescent="0.35">
      <c r="B53" s="11" t="s">
        <v>156</v>
      </c>
      <c r="C53" s="12">
        <f>SUM(C52,C49,C45,C40,C33,C28,C25,C21,C12)</f>
        <v>17936000.5</v>
      </c>
    </row>
    <row r="54" spans="2:3" x14ac:dyDescent="0.3">
      <c r="B54" s="5" t="s">
        <v>185</v>
      </c>
      <c r="C54" s="6"/>
    </row>
    <row r="55" spans="2:3" x14ac:dyDescent="0.3">
      <c r="B55" s="7" t="s">
        <v>98</v>
      </c>
      <c r="C55" s="13">
        <v>85780.68</v>
      </c>
    </row>
    <row r="56" spans="2:3" x14ac:dyDescent="0.3">
      <c r="B56" s="7" t="s">
        <v>187</v>
      </c>
      <c r="C56" s="13">
        <v>177983.35999999999</v>
      </c>
    </row>
    <row r="57" spans="2:3" x14ac:dyDescent="0.3">
      <c r="B57" s="7" t="s">
        <v>186</v>
      </c>
      <c r="C57" s="13">
        <v>7359.98</v>
      </c>
    </row>
    <row r="58" spans="2:3" ht="15" thickBot="1" x14ac:dyDescent="0.35">
      <c r="B58" s="9" t="s">
        <v>24</v>
      </c>
      <c r="C58" s="10">
        <f>SUM(C55:C57)</f>
        <v>271124.01999999996</v>
      </c>
    </row>
    <row r="59" spans="2:3" ht="16.2" thickBot="1" x14ac:dyDescent="0.35">
      <c r="B59" s="11" t="s">
        <v>188</v>
      </c>
      <c r="C59" s="12">
        <f>SUM(C58+C53)</f>
        <v>18207124.52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9ADA-5FA5-414B-A952-C914EF5FA570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189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387.49</v>
      </c>
    </row>
    <row r="9" spans="2:3" ht="15" thickBot="1" x14ac:dyDescent="0.35">
      <c r="B9" s="9" t="s">
        <v>2</v>
      </c>
      <c r="C9" s="10">
        <f>SUM(C8:C8)</f>
        <v>387.49</v>
      </c>
    </row>
    <row r="10" spans="2:3" ht="16.2" thickBot="1" x14ac:dyDescent="0.35">
      <c r="B10" s="11" t="s">
        <v>2</v>
      </c>
      <c r="C10" s="12">
        <f>SUM(C9)</f>
        <v>387.49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64C1-773E-4653-94DD-E3FF83E84F20}">
  <dimension ref="B2:E71"/>
  <sheetViews>
    <sheetView topLeftCell="A32" workbookViewId="0">
      <selection activeCell="I46" sqref="I4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75" customHeight="1" x14ac:dyDescent="0.3">
      <c r="B2" s="22" t="s">
        <v>190</v>
      </c>
      <c r="C2" s="22"/>
    </row>
    <row r="3" spans="2:3" x14ac:dyDescent="0.3">
      <c r="B3" s="22"/>
      <c r="C3" s="22"/>
    </row>
    <row r="4" spans="2:3" ht="18" x14ac:dyDescent="0.35">
      <c r="B4" s="18"/>
      <c r="C4" s="18"/>
    </row>
    <row r="5" spans="2:3" ht="15" customHeight="1" thickBot="1" x14ac:dyDescent="0.4">
      <c r="B5" s="18"/>
      <c r="C5" s="18"/>
    </row>
    <row r="6" spans="2:3" ht="18.600000000000001" hidden="1" thickBot="1" x14ac:dyDescent="0.4">
      <c r="B6" s="18"/>
      <c r="C6" s="18"/>
    </row>
    <row r="7" spans="2:3" ht="18.600000000000001" hidden="1" thickBot="1" x14ac:dyDescent="0.4">
      <c r="B7" s="18"/>
      <c r="C7" s="18"/>
    </row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191</v>
      </c>
    </row>
    <row r="10" spans="2:3" x14ac:dyDescent="0.3">
      <c r="B10" s="5" t="s">
        <v>192</v>
      </c>
      <c r="C10" s="6"/>
    </row>
    <row r="11" spans="2:3" x14ac:dyDescent="0.3">
      <c r="B11" s="19" t="s">
        <v>193</v>
      </c>
      <c r="C11" s="13">
        <v>234195.95</v>
      </c>
    </row>
    <row r="12" spans="2:3" x14ac:dyDescent="0.3">
      <c r="B12" s="19" t="s">
        <v>194</v>
      </c>
      <c r="C12" s="13">
        <v>4389.95</v>
      </c>
    </row>
    <row r="13" spans="2:3" x14ac:dyDescent="0.3">
      <c r="B13" s="19" t="s">
        <v>195</v>
      </c>
      <c r="C13" s="13">
        <v>859886</v>
      </c>
    </row>
    <row r="14" spans="2:3" x14ac:dyDescent="0.3">
      <c r="B14" s="19" t="s">
        <v>196</v>
      </c>
      <c r="C14" s="13">
        <v>480995.93</v>
      </c>
    </row>
    <row r="15" spans="2:3" x14ac:dyDescent="0.3">
      <c r="B15" s="19" t="s">
        <v>39</v>
      </c>
      <c r="C15" s="13">
        <v>85974</v>
      </c>
    </row>
    <row r="16" spans="2:3" x14ac:dyDescent="0.3">
      <c r="B16" s="19" t="s">
        <v>40</v>
      </c>
      <c r="C16" s="13">
        <v>96000</v>
      </c>
    </row>
    <row r="17" spans="2:3" x14ac:dyDescent="0.3">
      <c r="B17" s="19" t="s">
        <v>197</v>
      </c>
      <c r="C17" s="13">
        <v>105240</v>
      </c>
    </row>
    <row r="18" spans="2:3" x14ac:dyDescent="0.3">
      <c r="B18" s="19" t="s">
        <v>198</v>
      </c>
      <c r="C18" s="13">
        <v>18540</v>
      </c>
    </row>
    <row r="19" spans="2:3" x14ac:dyDescent="0.3">
      <c r="B19" s="19" t="s">
        <v>199</v>
      </c>
      <c r="C19" s="13">
        <v>19200</v>
      </c>
    </row>
    <row r="20" spans="2:3" x14ac:dyDescent="0.3">
      <c r="B20" s="19" t="s">
        <v>200</v>
      </c>
      <c r="C20" s="13">
        <v>138018.66</v>
      </c>
    </row>
    <row r="21" spans="2:3" x14ac:dyDescent="0.3">
      <c r="B21" s="19" t="s">
        <v>201</v>
      </c>
      <c r="C21" s="13">
        <v>7920</v>
      </c>
    </row>
    <row r="22" spans="2:3" x14ac:dyDescent="0.3">
      <c r="B22" s="19" t="s">
        <v>202</v>
      </c>
      <c r="C22" s="13">
        <v>93795</v>
      </c>
    </row>
    <row r="23" spans="2:3" x14ac:dyDescent="0.3">
      <c r="B23" s="19" t="s">
        <v>49</v>
      </c>
      <c r="C23" s="13">
        <v>92394</v>
      </c>
    </row>
    <row r="24" spans="2:3" x14ac:dyDescent="0.3">
      <c r="B24" s="19" t="s">
        <v>203</v>
      </c>
      <c r="C24" s="13">
        <v>8200</v>
      </c>
    </row>
    <row r="25" spans="2:3" x14ac:dyDescent="0.3">
      <c r="B25" s="19" t="s">
        <v>50</v>
      </c>
      <c r="C25" s="13">
        <v>68064</v>
      </c>
    </row>
    <row r="26" spans="2:3" x14ac:dyDescent="0.3">
      <c r="B26" s="19" t="s">
        <v>204</v>
      </c>
      <c r="C26" s="13">
        <v>265498.81</v>
      </c>
    </row>
    <row r="27" spans="2:3" x14ac:dyDescent="0.3">
      <c r="B27" s="19" t="s">
        <v>51</v>
      </c>
      <c r="C27" s="13">
        <v>357415.5</v>
      </c>
    </row>
    <row r="28" spans="2:3" x14ac:dyDescent="0.3">
      <c r="B28" s="19" t="s">
        <v>205</v>
      </c>
      <c r="C28" s="13">
        <v>23947.200000000001</v>
      </c>
    </row>
    <row r="29" spans="2:3" x14ac:dyDescent="0.3">
      <c r="B29" s="19" t="s">
        <v>206</v>
      </c>
      <c r="C29" s="13">
        <v>141791.26999999999</v>
      </c>
    </row>
    <row r="30" spans="2:3" x14ac:dyDescent="0.3">
      <c r="B30" s="19" t="s">
        <v>57</v>
      </c>
      <c r="C30" s="13">
        <v>13058.18</v>
      </c>
    </row>
    <row r="31" spans="2:3" x14ac:dyDescent="0.3">
      <c r="B31" s="19" t="s">
        <v>207</v>
      </c>
      <c r="C31" s="13">
        <v>71640</v>
      </c>
    </row>
    <row r="32" spans="2:3" x14ac:dyDescent="0.3">
      <c r="B32" s="19" t="s">
        <v>208</v>
      </c>
      <c r="C32" s="13">
        <v>1117582.94</v>
      </c>
    </row>
    <row r="33" spans="2:3" x14ac:dyDescent="0.3">
      <c r="B33" s="19" t="s">
        <v>209</v>
      </c>
      <c r="C33" s="13">
        <v>300000</v>
      </c>
    </row>
    <row r="34" spans="2:3" x14ac:dyDescent="0.3">
      <c r="B34" s="19" t="s">
        <v>210</v>
      </c>
      <c r="C34" s="13">
        <v>1749413.16</v>
      </c>
    </row>
    <row r="35" spans="2:3" x14ac:dyDescent="0.3">
      <c r="B35" s="19" t="s">
        <v>211</v>
      </c>
      <c r="C35" s="13">
        <v>50586.84</v>
      </c>
    </row>
    <row r="36" spans="2:3" ht="15" thickBot="1" x14ac:dyDescent="0.35">
      <c r="B36" s="9" t="s">
        <v>2</v>
      </c>
      <c r="C36" s="10">
        <f>SUM(C11:C35)</f>
        <v>6403747.3900000006</v>
      </c>
    </row>
    <row r="37" spans="2:3" x14ac:dyDescent="0.3">
      <c r="B37" s="5" t="s">
        <v>212</v>
      </c>
      <c r="C37" s="6"/>
    </row>
    <row r="38" spans="2:3" x14ac:dyDescent="0.3">
      <c r="B38" s="19" t="s">
        <v>213</v>
      </c>
      <c r="C38" s="13">
        <v>200000</v>
      </c>
    </row>
    <row r="39" spans="2:3" x14ac:dyDescent="0.3">
      <c r="B39" s="19" t="s">
        <v>214</v>
      </c>
      <c r="C39" s="13">
        <v>100000</v>
      </c>
    </row>
    <row r="40" spans="2:3" x14ac:dyDescent="0.3">
      <c r="B40" s="19" t="s">
        <v>215</v>
      </c>
      <c r="C40" s="13">
        <v>55187.519999999997</v>
      </c>
    </row>
    <row r="41" spans="2:3" x14ac:dyDescent="0.3">
      <c r="B41" s="19" t="s">
        <v>216</v>
      </c>
      <c r="C41" s="13">
        <v>13111.2</v>
      </c>
    </row>
    <row r="42" spans="2:3" x14ac:dyDescent="0.3">
      <c r="B42" s="19" t="s">
        <v>217</v>
      </c>
      <c r="C42" s="13">
        <v>69600</v>
      </c>
    </row>
    <row r="43" spans="2:3" x14ac:dyDescent="0.3">
      <c r="B43" s="19" t="s">
        <v>218</v>
      </c>
      <c r="C43" s="13">
        <v>138700</v>
      </c>
    </row>
    <row r="44" spans="2:3" x14ac:dyDescent="0.3">
      <c r="B44" s="19" t="s">
        <v>219</v>
      </c>
      <c r="C44" s="13">
        <v>6000</v>
      </c>
    </row>
    <row r="45" spans="2:3" x14ac:dyDescent="0.3">
      <c r="B45" s="19" t="s">
        <v>220</v>
      </c>
      <c r="C45" s="13">
        <v>40000</v>
      </c>
    </row>
    <row r="46" spans="2:3" x14ac:dyDescent="0.3">
      <c r="B46" s="19" t="s">
        <v>98</v>
      </c>
      <c r="C46" s="13">
        <v>3006.53</v>
      </c>
    </row>
    <row r="47" spans="2:3" x14ac:dyDescent="0.3">
      <c r="B47" s="19" t="s">
        <v>221</v>
      </c>
      <c r="C47" s="13">
        <v>40216</v>
      </c>
    </row>
    <row r="48" spans="2:3" ht="15" thickBot="1" x14ac:dyDescent="0.35">
      <c r="B48" s="9" t="s">
        <v>2</v>
      </c>
      <c r="C48" s="10">
        <f>SUM(C38:C47)</f>
        <v>665821.25</v>
      </c>
    </row>
    <row r="49" spans="2:3" x14ac:dyDescent="0.3">
      <c r="B49" s="5" t="s">
        <v>222</v>
      </c>
      <c r="C49" s="6"/>
    </row>
    <row r="50" spans="2:3" x14ac:dyDescent="0.3">
      <c r="B50" s="19" t="s">
        <v>223</v>
      </c>
      <c r="C50" s="13">
        <v>480935.79</v>
      </c>
    </row>
    <row r="51" spans="2:3" x14ac:dyDescent="0.3">
      <c r="B51" s="19" t="s">
        <v>224</v>
      </c>
      <c r="C51" s="13">
        <v>4251466.49</v>
      </c>
    </row>
    <row r="52" spans="2:3" x14ac:dyDescent="0.3">
      <c r="B52" s="19" t="s">
        <v>57</v>
      </c>
      <c r="C52" s="13">
        <v>68022.03</v>
      </c>
    </row>
    <row r="53" spans="2:3" x14ac:dyDescent="0.3">
      <c r="B53" s="19" t="s">
        <v>225</v>
      </c>
      <c r="C53" s="13">
        <v>1964.38</v>
      </c>
    </row>
    <row r="54" spans="2:3" ht="15" thickBot="1" x14ac:dyDescent="0.35">
      <c r="B54" s="9" t="s">
        <v>2</v>
      </c>
      <c r="C54" s="10">
        <f>SUM(C50:C53)</f>
        <v>4802388.6900000004</v>
      </c>
    </row>
    <row r="55" spans="2:3" ht="16.2" thickBot="1" x14ac:dyDescent="0.35">
      <c r="B55" s="11" t="s">
        <v>2</v>
      </c>
      <c r="C55" s="12">
        <f>SUM(C54,C48,C36)</f>
        <v>11871957.330000002</v>
      </c>
    </row>
    <row r="56" spans="2:3" ht="18" x14ac:dyDescent="0.35">
      <c r="B56" s="18"/>
      <c r="C56" s="18"/>
    </row>
    <row r="60" spans="2:3" x14ac:dyDescent="0.3">
      <c r="B60" s="20"/>
    </row>
    <row r="61" spans="2:3" x14ac:dyDescent="0.3">
      <c r="B61" s="20" t="s">
        <v>226</v>
      </c>
    </row>
    <row r="62" spans="2:3" x14ac:dyDescent="0.3">
      <c r="B62" s="20"/>
    </row>
    <row r="63" spans="2:3" x14ac:dyDescent="0.3">
      <c r="B63" s="20"/>
    </row>
    <row r="64" spans="2:3" x14ac:dyDescent="0.3">
      <c r="B64" s="20" t="s">
        <v>227</v>
      </c>
    </row>
    <row r="65" spans="2:5" x14ac:dyDescent="0.3">
      <c r="B65" s="20"/>
    </row>
    <row r="66" spans="2:5" x14ac:dyDescent="0.3">
      <c r="B66" s="20"/>
    </row>
    <row r="67" spans="2:5" x14ac:dyDescent="0.3">
      <c r="B67" s="20" t="s">
        <v>228</v>
      </c>
      <c r="E67" s="21"/>
    </row>
    <row r="68" spans="2:5" x14ac:dyDescent="0.3">
      <c r="E68" s="21"/>
    </row>
    <row r="69" spans="2:5" x14ac:dyDescent="0.3">
      <c r="E69" s="21"/>
    </row>
    <row r="70" spans="2:5" x14ac:dyDescent="0.3">
      <c r="B70" s="20" t="s">
        <v>229</v>
      </c>
      <c r="E70" s="21"/>
    </row>
    <row r="71" spans="2:5" x14ac:dyDescent="0.3">
      <c r="E71" s="21"/>
    </row>
  </sheetData>
  <mergeCells count="1">
    <mergeCell ref="B2:C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31C4-2355-4E4D-81B1-9540574A71FB}">
  <dimension ref="B4:C7"/>
  <sheetViews>
    <sheetView tabSelected="1" workbookViewId="0">
      <selection activeCell="F20" sqref="F18:G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230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  <vt:lpstr>11.06.2026.</vt:lpstr>
      <vt:lpstr>12.06.2026.</vt:lpstr>
      <vt:lpstr>15.06.2026.</vt:lpstr>
      <vt:lpstr>16.06.2026.</vt:lpstr>
      <vt:lpstr>17.06.2026.</vt:lpstr>
      <vt:lpstr>18.06.2026.</vt:lpstr>
      <vt:lpstr>19.06.2026</vt:lpstr>
      <vt:lpstr>22.06.2026.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2026-06-23T06:33:38Z</dcterms:modified>
</cp:coreProperties>
</file>